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6\Documentos de Compra 2026\07. JUL\Llamado BLOQUES HCCA\Anexos\"/>
    </mc:Choice>
  </mc:AlternateContent>
  <workbookProtection workbookAlgorithmName="SHA-512" workbookHashValue="W7S8LnD9WrXp4nffoB+6yRJ8HeE2lalb5HvalNr0oDzgOVRvYV7kSPTRUVLPLTVcqhZTasvod1bwbSTFTnhyMg==" workbookSaltValue="ViJGhhLsJnjiLRuFbAtZ1Q==" workbookSpinCount="100000" lockStructure="1"/>
  <bookViews>
    <workbookView xWindow="0" yWindow="0" windowWidth="20490" windowHeight="6795" tabRatio="598"/>
  </bookViews>
  <sheets>
    <sheet name="ANEXO II" sheetId="1" r:id="rId1"/>
  </sheets>
  <definedNames>
    <definedName name="_xlnm._FilterDatabase" localSheetId="0" hidden="1">'ANEXO II'!$A$21:$L$21</definedName>
    <definedName name="_xlnm.Print_Area" localSheetId="0">'ANEXO II'!$A$1:$L$30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2" i="1" l="1"/>
  <c r="J23" i="1"/>
  <c r="J24" i="1"/>
  <c r="K22" i="1" l="1"/>
  <c r="K23" i="1"/>
  <c r="K24" i="1"/>
</calcChain>
</file>

<file path=xl/sharedStrings.xml><?xml version="1.0" encoding="utf-8"?>
<sst xmlns="http://schemas.openxmlformats.org/spreadsheetml/2006/main" count="53" uniqueCount="42">
  <si>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</si>
  <si>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</si>
  <si>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</si>
  <si>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</si>
  <si>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</si>
  <si>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</si>
  <si>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</si>
  <si>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</si>
  <si>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</si>
  <si>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</si>
  <si>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</si>
  <si>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</si>
  <si>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</si>
  <si>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</si>
  <si>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</si>
  <si>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</si>
  <si>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</si>
  <si>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</si>
  <si>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</si>
  <si>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</si>
  <si>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</si>
  <si>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</si>
  <si>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</si>
  <si>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</si>
  <si>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</si>
  <si>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</si>
  <si>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</si>
  <si>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</si>
  <si>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</si>
  <si>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</si>
  <si>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</si>
  <si>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</si>
  <si>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</si>
  <si>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Mampuestos</t>
  </si>
  <si>
    <t>Un.</t>
  </si>
  <si>
    <t>310.018</t>
  </si>
  <si>
    <t>Bloque de Hormigón Celular HCCA 60x20x17,5Cm</t>
  </si>
  <si>
    <t>310.019</t>
  </si>
  <si>
    <t>Bloque De Hormigón U Celular HCCA 60x20x17,5Cm</t>
  </si>
  <si>
    <t>Metropolitana</t>
  </si>
  <si>
    <t>VP-01 01/07/2026</t>
  </si>
  <si>
    <t>Bloque de Hormigón Celular HCCA 60x20x15Cm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</si>
</sst>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i/>
      <sz val="10"/>
      <color theme="1"/>
      <name val="Calibri Light"/>
      <family val="2"/>
    </font>
    <font>
      <i/>
      <sz val="10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63">
    <xf numFmtId="0" fontId="0" fillId="0" borderId="0" xfId="0"/>
    <xf numFmtId="165" fontId="7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Border="1" applyProtection="1">
      <protection locked="0"/>
    </xf>
    <xf numFmtId="165" fontId="7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8" fillId="0" borderId="1" xfId="0" applyFont="1" applyBorder="1" applyAlignment="1" applyProtection="1">
      <alignment horizontal="left"/>
    </xf>
    <xf numFmtId="0" fontId="8" fillId="0" borderId="1" xfId="0" applyFont="1" applyBorder="1" applyAlignment="1" applyProtection="1">
      <alignment horizontal="center"/>
    </xf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horizontal="left" vertical="center"/>
    </xf>
    <xf numFmtId="0" fontId="2" fillId="4" borderId="1" xfId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vertical="center"/>
    </xf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1" fontId="2" fillId="2" borderId="1" xfId="1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left"/>
    </xf>
    <xf numFmtId="1" fontId="2" fillId="2" borderId="1" xfId="1" applyNumberFormat="1" applyFont="1" applyFill="1" applyBorder="1" applyProtection="1"/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3" xfId="1" applyFont="1" applyFill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center"/>
    </xf>
    <xf numFmtId="0" fontId="2" fillId="3" borderId="5" xfId="1" applyFont="1" applyFill="1" applyBorder="1" applyAlignment="1" applyProtection="1">
      <alignment horizontal="left" vertical="center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0" fontId="8" fillId="0" borderId="5" xfId="0" applyFont="1" applyBorder="1" applyProtection="1"/>
    <xf numFmtId="4" fontId="8" fillId="0" borderId="1" xfId="0" applyNumberFormat="1" applyFont="1" applyBorder="1" applyProtection="1"/>
    <xf numFmtId="0" fontId="8" fillId="0" borderId="1" xfId="0" applyFont="1" applyFill="1" applyBorder="1" applyProtection="1"/>
    <xf numFmtId="0" fontId="8" fillId="0" borderId="1" xfId="0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1" fontId="2" fillId="2" borderId="1" xfId="1" applyNumberFormat="1" applyFont="1" applyFill="1" applyBorder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protection locked="0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vertical="center"/>
      <protection locked="0"/>
    </xf>
    <xf numFmtId="0" fontId="2" fillId="2" borderId="3" xfId="1" applyFont="1" applyFill="1" applyBorder="1" applyProtection="1">
      <protection locked="0"/>
    </xf>
    <xf numFmtId="0" fontId="10" fillId="0" borderId="4" xfId="0" applyFont="1" applyBorder="1" applyAlignment="1" applyProtection="1">
      <alignment horizontal="center" vertical="center" wrapText="1"/>
    </xf>
    <xf numFmtId="14" fontId="11" fillId="0" borderId="4" xfId="0" applyNumberFormat="1" applyFont="1" applyBorder="1" applyAlignment="1" applyProtection="1">
      <alignment horizontal="center" vertical="center" wrapText="1"/>
    </xf>
    <xf numFmtId="3" fontId="8" fillId="0" borderId="1" xfId="0" applyNumberFormat="1" applyFont="1" applyFill="1" applyBorder="1" applyAlignment="1" applyProtection="1">
      <alignment horizontal="center"/>
    </xf>
    <xf numFmtId="4" fontId="8" fillId="0" borderId="1" xfId="0" applyNumberFormat="1" applyFont="1" applyFill="1" applyBorder="1" applyAlignment="1" applyProtection="1">
      <alignment horizontal="right"/>
      <protection locked="0"/>
    </xf>
    <xf numFmtId="0" fontId="8" fillId="0" borderId="1" xfId="0" applyFont="1" applyFill="1" applyBorder="1" applyProtection="1">
      <protection locked="0"/>
    </xf>
    <xf numFmtId="4" fontId="8" fillId="0" borderId="1" xfId="0" applyNumberFormat="1" applyFont="1" applyFill="1" applyBorder="1" applyAlignment="1" applyProtection="1">
      <alignment horizontal="right"/>
    </xf>
    <xf numFmtId="0" fontId="2" fillId="2" borderId="1" xfId="1" applyFont="1" applyFill="1" applyBorder="1" applyProtection="1">
      <protection locked="0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56887</xdr:colOff>
      <xdr:row>0</xdr:row>
      <xdr:rowOff>40219</xdr:rowOff>
    </xdr:from>
    <xdr:to>
      <xdr:col>11</xdr:col>
      <xdr:colOff>1874309</xdr:colOff>
      <xdr:row>4</xdr:row>
      <xdr:rowOff>128325</xdr:rowOff>
    </xdr:to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6887" y="40219"/>
          <a:ext cx="15067755" cy="9771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1482461</xdr:colOff>
      <xdr:row>0</xdr:row>
      <xdr:rowOff>127001</xdr:rowOff>
    </xdr:from>
    <xdr:to>
      <xdr:col>6</xdr:col>
      <xdr:colOff>0</xdr:colOff>
      <xdr:row>3</xdr:row>
      <xdr:rowOff>211667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948628" y="127001"/>
          <a:ext cx="3375289" cy="7514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BLOQUES HCCA</a:t>
          </a:r>
          <a:r>
            <a:rPr lang="es-U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UY" sz="1200" baseline="0">
              <a:latin typeface="Calibri Light" pitchFamily="34" charset="0"/>
            </a:rPr>
            <a:t>METROPOLITANA/ </a:t>
          </a:r>
          <a:r>
            <a:rPr lang="es-UY" sz="1200" baseline="0">
              <a:solidFill>
                <a:schemeClr val="dk1"/>
              </a:solidFill>
              <a:latin typeface="Calibri Light" pitchFamily="34" charset="0"/>
              <a:ea typeface="+mn-ea"/>
              <a:cs typeface="+mn-cs"/>
            </a:rPr>
            <a:t>JULIO</a:t>
          </a:r>
          <a:r>
            <a:rPr lang="es-UY" sz="1200">
              <a:solidFill>
                <a:schemeClr val="dk1"/>
              </a:solidFill>
              <a:latin typeface="Calibri Light" pitchFamily="34" charset="0"/>
              <a:ea typeface="+mn-ea"/>
              <a:cs typeface="+mn-cs"/>
            </a:rPr>
            <a:t> 2026</a:t>
          </a:r>
        </a:p>
      </xdr:txBody>
    </xdr:sp>
    <xdr:clientData/>
  </xdr:twoCellAnchor>
  <xdr:twoCellAnchor>
    <xdr:from>
      <xdr:col>10</xdr:col>
      <xdr:colOff>201347</xdr:colOff>
      <xdr:row>0</xdr:row>
      <xdr:rowOff>178331</xdr:rowOff>
    </xdr:from>
    <xdr:to>
      <xdr:col>11</xdr:col>
      <xdr:colOff>1070238</xdr:colOff>
      <xdr:row>3</xdr:row>
      <xdr:rowOff>192618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2425097" y="178331"/>
          <a:ext cx="1895474" cy="6810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105834</xdr:colOff>
      <xdr:row>0</xdr:row>
      <xdr:rowOff>181811</xdr:rowOff>
    </xdr:from>
    <xdr:to>
      <xdr:col>3</xdr:col>
      <xdr:colOff>698502</xdr:colOff>
      <xdr:row>3</xdr:row>
      <xdr:rowOff>132588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834" y="181811"/>
          <a:ext cx="4381501" cy="6175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8"/>
  <sheetViews>
    <sheetView tabSelected="1" zoomScale="90" zoomScaleNormal="90" workbookViewId="0">
      <selection activeCell="B28" sqref="B28"/>
    </sheetView>
  </sheetViews>
  <sheetFormatPr baseColWidth="10" defaultColWidth="15.85546875" defaultRowHeight="12.75" x14ac:dyDescent="0.2"/>
  <cols>
    <col min="1" max="1" width="14.5703125" style="22" customWidth="1"/>
    <col min="2" max="2" width="23.85546875" style="23" customWidth="1"/>
    <col min="3" max="3" width="18.42578125" style="23" customWidth="1"/>
    <col min="4" max="4" width="12.85546875" style="24" customWidth="1"/>
    <col min="5" max="5" width="65.7109375" style="24" bestFit="1" customWidth="1"/>
    <col min="6" max="6" width="7.140625" style="24" customWidth="1"/>
    <col min="7" max="7" width="9" style="23" bestFit="1" customWidth="1"/>
    <col min="8" max="8" width="11.5703125" style="23" customWidth="1"/>
    <col min="9" max="9" width="14" style="24" customWidth="1"/>
    <col min="10" max="10" width="16.140625" style="24" customWidth="1"/>
    <col min="11" max="11" width="18.28515625" style="24" customWidth="1"/>
    <col min="12" max="12" width="28.42578125" style="24" customWidth="1"/>
    <col min="13" max="16384" width="15.85546875" style="24"/>
  </cols>
  <sheetData>
    <row r="1" spans="1:12" ht="17.25" customHeight="1" x14ac:dyDescent="0.2"/>
    <row r="2" spans="1:12" ht="17.25" customHeight="1" x14ac:dyDescent="0.2"/>
    <row r="3" spans="1:12" ht="17.25" customHeight="1" x14ac:dyDescent="0.2"/>
    <row r="4" spans="1:12" ht="17.25" customHeight="1" x14ac:dyDescent="0.2"/>
    <row r="5" spans="1:12" x14ac:dyDescent="0.2">
      <c r="A5" s="25"/>
      <c r="B5" s="26"/>
      <c r="C5" s="26"/>
      <c r="D5" s="27"/>
      <c r="E5" s="27"/>
      <c r="F5" s="27"/>
      <c r="G5" s="26"/>
      <c r="H5" s="26"/>
      <c r="I5" s="27"/>
      <c r="J5" s="27"/>
      <c r="K5" s="27"/>
    </row>
    <row r="6" spans="1:12" x14ac:dyDescent="0.2">
      <c r="A6" s="20"/>
      <c r="B6" s="10"/>
      <c r="D6" s="28" t="s">
        <v>5</v>
      </c>
      <c r="E6" s="29"/>
      <c r="F6" s="28" t="s">
        <v>9</v>
      </c>
      <c r="G6" s="30"/>
      <c r="I6" s="1"/>
      <c r="J6" s="28" t="s">
        <v>19</v>
      </c>
      <c r="K6" s="1"/>
    </row>
    <row r="7" spans="1:12" x14ac:dyDescent="0.2">
      <c r="A7" s="6"/>
      <c r="B7" s="2"/>
      <c r="D7" s="22"/>
      <c r="F7" s="3"/>
      <c r="G7" s="30"/>
      <c r="I7" s="2"/>
      <c r="J7" s="2"/>
      <c r="K7" s="3"/>
    </row>
    <row r="8" spans="1:12" x14ac:dyDescent="0.2">
      <c r="A8" s="31"/>
      <c r="B8" s="32"/>
      <c r="D8" s="33" t="s">
        <v>7</v>
      </c>
      <c r="E8" s="11"/>
      <c r="F8" s="24" t="s">
        <v>12</v>
      </c>
      <c r="G8" s="53"/>
      <c r="H8" s="19"/>
      <c r="I8" s="47"/>
      <c r="J8" s="24" t="s">
        <v>25</v>
      </c>
    </row>
    <row r="9" spans="1:12" x14ac:dyDescent="0.2">
      <c r="A9" s="4"/>
      <c r="B9" s="3"/>
      <c r="D9" s="22"/>
      <c r="E9" s="11"/>
      <c r="G9" s="53"/>
      <c r="H9" s="19"/>
      <c r="I9" s="51"/>
    </row>
    <row r="10" spans="1:12" x14ac:dyDescent="0.2">
      <c r="A10" s="21"/>
      <c r="D10" s="33" t="s">
        <v>6</v>
      </c>
      <c r="E10" s="11"/>
      <c r="F10" s="24" t="s">
        <v>13</v>
      </c>
      <c r="G10" s="53"/>
      <c r="H10" s="19"/>
      <c r="I10" s="48"/>
      <c r="J10" s="19" t="s">
        <v>15</v>
      </c>
      <c r="K10" s="11"/>
      <c r="L10" s="19"/>
    </row>
    <row r="11" spans="1:12" x14ac:dyDescent="0.2">
      <c r="A11" s="6"/>
      <c r="D11" s="35"/>
      <c r="E11" s="11"/>
      <c r="F11" s="4"/>
      <c r="G11" s="53"/>
      <c r="H11" s="19"/>
      <c r="I11" s="49"/>
      <c r="J11" s="19"/>
      <c r="K11" s="52"/>
      <c r="L11" s="19"/>
    </row>
    <row r="12" spans="1:12" x14ac:dyDescent="0.2">
      <c r="D12" s="33" t="s">
        <v>30</v>
      </c>
      <c r="E12" s="13"/>
      <c r="F12" s="34" t="s">
        <v>21</v>
      </c>
      <c r="G12" s="53"/>
      <c r="H12" s="19"/>
      <c r="I12" s="19"/>
      <c r="J12" s="19" t="s">
        <v>20</v>
      </c>
      <c r="K12" s="11"/>
      <c r="L12" s="19"/>
    </row>
    <row r="13" spans="1:12" x14ac:dyDescent="0.2">
      <c r="D13" s="22"/>
      <c r="E13" s="11"/>
      <c r="F13" s="4"/>
      <c r="G13" s="53"/>
      <c r="H13" s="19"/>
      <c r="I13" s="49"/>
      <c r="J13" s="19"/>
      <c r="K13" s="11"/>
      <c r="L13" s="11"/>
    </row>
    <row r="14" spans="1:12" x14ac:dyDescent="0.2">
      <c r="D14" s="33" t="s">
        <v>8</v>
      </c>
      <c r="E14" s="12"/>
      <c r="F14" s="5" t="s">
        <v>14</v>
      </c>
      <c r="G14" s="54"/>
      <c r="H14" s="19"/>
      <c r="I14" s="49"/>
      <c r="J14" s="19" t="s">
        <v>16</v>
      </c>
      <c r="K14" s="11"/>
      <c r="L14" s="11"/>
    </row>
    <row r="15" spans="1:12" x14ac:dyDescent="0.2">
      <c r="D15" s="22"/>
      <c r="E15" s="11"/>
      <c r="F15" s="6"/>
      <c r="G15" s="53"/>
      <c r="H15" s="19"/>
      <c r="I15" s="49"/>
      <c r="J15" s="61"/>
      <c r="K15" s="11"/>
      <c r="L15" s="11"/>
    </row>
    <row r="16" spans="1:12" x14ac:dyDescent="0.2">
      <c r="D16" s="33" t="s">
        <v>11</v>
      </c>
      <c r="E16" s="12"/>
      <c r="F16" s="24" t="s">
        <v>11</v>
      </c>
      <c r="G16" s="54"/>
      <c r="H16" s="19"/>
      <c r="I16" s="49"/>
      <c r="J16" s="61" t="s">
        <v>10</v>
      </c>
      <c r="K16" s="11"/>
      <c r="L16" s="11"/>
    </row>
    <row r="17" spans="1:12" x14ac:dyDescent="0.2">
      <c r="D17" s="35"/>
      <c r="E17" s="50"/>
      <c r="G17" s="62"/>
      <c r="H17" s="46"/>
      <c r="I17" s="46"/>
      <c r="J17" s="46"/>
      <c r="K17" s="19"/>
      <c r="L17" s="19"/>
    </row>
    <row r="18" spans="1:12" x14ac:dyDescent="0.2">
      <c r="D18" s="33" t="s">
        <v>14</v>
      </c>
      <c r="E18" s="12"/>
      <c r="F18" s="24" t="s">
        <v>22</v>
      </c>
      <c r="G18" s="37"/>
      <c r="H18" s="46"/>
      <c r="I18" s="46"/>
      <c r="J18" s="46"/>
      <c r="K18" s="19"/>
      <c r="L18" s="19"/>
    </row>
    <row r="19" spans="1:12" x14ac:dyDescent="0.2">
      <c r="A19" s="35"/>
      <c r="B19" s="38"/>
      <c r="C19" s="38"/>
      <c r="D19" s="30"/>
      <c r="E19" s="22"/>
      <c r="H19" s="2"/>
      <c r="I19" s="7"/>
      <c r="J19" s="2"/>
      <c r="K19" s="36"/>
    </row>
    <row r="20" spans="1:12" x14ac:dyDescent="0.2">
      <c r="A20" s="35"/>
      <c r="B20" s="38"/>
      <c r="C20" s="38"/>
      <c r="D20" s="30"/>
      <c r="E20" s="36"/>
      <c r="F20" s="3"/>
      <c r="G20" s="8"/>
      <c r="H20" s="2"/>
      <c r="I20" s="7"/>
      <c r="J20" s="2"/>
      <c r="K20" s="9"/>
    </row>
    <row r="21" spans="1:12" s="42" customFormat="1" x14ac:dyDescent="0.2">
      <c r="A21" s="39" t="s">
        <v>0</v>
      </c>
      <c r="B21" s="39" t="s">
        <v>23</v>
      </c>
      <c r="C21" s="40" t="s">
        <v>31</v>
      </c>
      <c r="D21" s="41" t="s">
        <v>17</v>
      </c>
      <c r="E21" s="40" t="s">
        <v>29</v>
      </c>
      <c r="F21" s="14" t="s">
        <v>28</v>
      </c>
      <c r="G21" s="15" t="s">
        <v>1</v>
      </c>
      <c r="H21" s="15" t="s">
        <v>24</v>
      </c>
      <c r="I21" s="16" t="s">
        <v>18</v>
      </c>
      <c r="J21" s="17" t="s">
        <v>2</v>
      </c>
      <c r="K21" s="16" t="s">
        <v>3</v>
      </c>
      <c r="L21" s="18" t="s">
        <v>4</v>
      </c>
    </row>
    <row r="22" spans="1:12" s="44" customFormat="1" x14ac:dyDescent="0.2">
      <c r="A22" s="45">
        <v>1</v>
      </c>
      <c r="B22" s="44" t="s">
        <v>39</v>
      </c>
      <c r="C22" s="45" t="s">
        <v>33</v>
      </c>
      <c r="D22" s="57" t="s">
        <v>35</v>
      </c>
      <c r="E22" s="44" t="s">
        <v>36</v>
      </c>
      <c r="F22" s="45" t="s">
        <v>34</v>
      </c>
      <c r="G22" s="57">
        <v>4260</v>
      </c>
      <c r="H22" s="45" t="s">
        <v>32</v>
      </c>
      <c r="I22" s="58"/>
      <c r="J22" s="43">
        <f t="shared" ref="J22:J24" si="0">+I22*0.22</f>
        <v>0</v>
      </c>
      <c r="K22" s="43">
        <f t="shared" ref="K22:K24" si="1">(I22+J22)*G22</f>
        <v>0</v>
      </c>
      <c r="L22" s="59"/>
    </row>
    <row r="23" spans="1:12" s="44" customFormat="1" x14ac:dyDescent="0.2">
      <c r="A23" s="45">
        <v>2</v>
      </c>
      <c r="B23" s="44" t="s">
        <v>39</v>
      </c>
      <c r="C23" s="45" t="s">
        <v>33</v>
      </c>
      <c r="D23" s="57" t="s">
        <v>37</v>
      </c>
      <c r="E23" s="44" t="s">
        <v>38</v>
      </c>
      <c r="F23" s="45" t="s">
        <v>34</v>
      </c>
      <c r="G23" s="57">
        <v>650</v>
      </c>
      <c r="H23" s="45" t="s">
        <v>32</v>
      </c>
      <c r="I23" s="58"/>
      <c r="J23" s="43">
        <f t="shared" si="0"/>
        <v>0</v>
      </c>
      <c r="K23" s="43">
        <f t="shared" si="1"/>
        <v>0</v>
      </c>
      <c r="L23" s="59"/>
    </row>
    <row r="24" spans="1:12" s="44" customFormat="1" x14ac:dyDescent="0.2">
      <c r="A24" s="45">
        <v>3</v>
      </c>
      <c r="B24" s="44" t="s">
        <v>39</v>
      </c>
      <c r="C24" s="45" t="s">
        <v>33</v>
      </c>
      <c r="D24" s="57">
        <v>310021</v>
      </c>
      <c r="E24" s="44" t="s">
        <v>41</v>
      </c>
      <c r="F24" s="45" t="s">
        <v>34</v>
      </c>
      <c r="G24" s="57">
        <v>1250</v>
      </c>
      <c r="H24" s="45" t="s">
        <v>32</v>
      </c>
      <c r="I24" s="58"/>
      <c r="J24" s="43">
        <f t="shared" si="0"/>
        <v>0</v>
      </c>
      <c r="K24" s="43">
        <f t="shared" si="1"/>
        <v>0</v>
      </c>
      <c r="L24" s="59"/>
    </row>
    <row r="25" spans="1:12" s="44" customFormat="1" x14ac:dyDescent="0.2">
      <c r="A25" s="45"/>
      <c r="C25" s="45"/>
      <c r="D25" s="57"/>
      <c r="F25" s="45"/>
      <c r="G25" s="57"/>
      <c r="H25" s="45"/>
      <c r="I25" s="60"/>
      <c r="J25" s="43"/>
      <c r="K25" s="43"/>
    </row>
    <row r="27" spans="1:12" x14ac:dyDescent="0.2">
      <c r="J27" s="55" t="s">
        <v>26</v>
      </c>
      <c r="K27" s="55" t="s">
        <v>27</v>
      </c>
    </row>
    <row r="28" spans="1:12" x14ac:dyDescent="0.2">
      <c r="J28" s="56" t="s">
        <v>40</v>
      </c>
      <c r="K28" s="56" t="s">
        <v>40</v>
      </c>
    </row>
  </sheetData>
  <sheetProtection algorithmName="SHA-512" hashValue="oBlWQgP5+X1qZVQiSGAcS8z/VpFGjHEpt3iOlhm12DMDVinNPXRMVlsCh6aRnBRWlBnhuBeDJgr3YP2GhNSlDQ==" saltValue="AFYhytVBduHewsXDIFlYhg==" spinCount="100000" sheet="1" autoFilter="0" pivotTables="0"/>
  <autoFilter ref="A21:L21"/>
  <sortState ref="C24:G136">
    <sortCondition ref="C24:C136"/>
    <sortCondition ref="E24:E136"/>
  </sortState>
  <pageMargins left="0.31496062992125984" right="0.31496062992125984" top="0.55118110236220474" bottom="0.55118110236220474" header="0.31496062992125984" footer="0.31496062992125984"/>
  <pageSetup paperSize="9" scale="58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2026-05-11T11:18:17Z</cp:lastPrinted>
  <dcterms:created xsi:type="dcterms:W3CDTF">2019-08-27T18:47:03Z</dcterms:created>
  <dcterms:modified xsi:type="dcterms:W3CDTF">2026-07-01T17:42:05Z</dcterms:modified>
</cp:coreProperties>
</file>